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изоляции БИС (ондутис+стекл" sheetId="1" r:id="rId1"/>
  </sheets>
  <definedNames>
    <definedName name="_xlnm.Print_Titles" localSheetId="0">'ОСН изоляции БИС (ондутис+стекл'!$8:$8</definedName>
  </definedNames>
  <calcPr calcId="145621"/>
</workbook>
</file>

<file path=xl/calcChain.xml><?xml version="1.0" encoding="utf-8"?>
<calcChain xmlns="http://schemas.openxmlformats.org/spreadsheetml/2006/main">
  <c r="A22" i="1" l="1"/>
  <c r="A21" i="1"/>
  <c r="A20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<sst xmlns="http://schemas.openxmlformats.org/spreadsheetml/2006/main" count="63" uniqueCount="40">
  <si>
    <t>РАСЧЕТ ПОТРЕБНОСТИ В МАТЕРИАЛАХ</t>
  </si>
  <si>
    <t>Стройка</t>
  </si>
  <si>
    <t>НТ МУП Горэнерго-НТ</t>
  </si>
  <si>
    <t>Объект</t>
  </si>
  <si>
    <t>Магистральная теплотрасса "БИС"</t>
  </si>
  <si>
    <t>Смета № 15.03.23</t>
  </si>
  <si>
    <t>Ремонт изоляции участка магистральной теплотрассы "БИС"  в районе Восточного шоссе, 41 (пожарно-спасательная часть №30)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</si>
  <si>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</si>
  <si>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</si>
  <si>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</si>
  <si>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</si>
  <si>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</si>
  <si>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</si>
  <si>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</si>
  <si>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101-0072</t>
  </si>
  <si>
    <t>Битумы нефтяные строительные изоляционные БНИ-IV-3, БНИ-IV, БНИ-V</t>
  </si>
  <si>
    <t>т</t>
  </si>
  <si>
    <t xml:space="preserve">1 </t>
  </si>
  <si>
    <t>101-0540</t>
  </si>
  <si>
    <t>Лента стальная упаковочная, мягкая, нормальной точности 0,7х20-50 мм</t>
  </si>
  <si>
    <t>101-0612</t>
  </si>
  <si>
    <t>Мастика клеящая морозостойкая битумно-масляная МБ-50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</si>
  <si>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</si>
  <si>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</si>
  <si>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</si>
  <si>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</si>
  <si>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113-0079</t>
  </si>
  <si>
    <t>Лак БТ-577</t>
  </si>
  <si>
    <t>506-0878</t>
  </si>
  <si>
    <t>Листы алюминиевые марки АД1Н, толщиной 1 мм</t>
  </si>
  <si>
    <t>кг</t>
  </si>
  <si>
    <t>Ресурсы заказчика</t>
  </si>
  <si>
    <t>ТССЦ-101-7186</t>
  </si>
  <si>
    <t>Пленка влаговетроизоляционная, марка "Ондутис А120"</t>
  </si>
  <si>
    <t>м2</t>
  </si>
  <si>
    <t>ТССЦ-104-0532</t>
  </si>
  <si>
    <t>Маты теплоизоляционные из стекловолокна URSA, марки: М-25-4000-1200-100</t>
  </si>
  <si>
    <t>м3</t>
  </si>
  <si>
    <t>ТССЦ-104-8102</t>
  </si>
  <si>
    <t>Стеклопластик рулонный марки: РСТ 120 шириной 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</si>
</sst>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0.00000"/>
    <numFmt numFmtId="166" formatCode="0.0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topLeftCell="A10" workbookViewId="0">
      <selection activeCell="E49" sqref="E49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19" t="s">
        <v>2</v>
      </c>
      <c r="D3" s="19"/>
      <c r="E3" s="19"/>
      <c r="Q3" s="6" t="s">
        <v>2</v>
      </c>
    </row>
    <row r="4" spans="1:21" customFormat="1" ht="15" x14ac:dyDescent="0.25">
      <c r="B4" s="5" t="s">
        <v>3</v>
      </c>
      <c r="C4" s="19" t="s">
        <v>4</v>
      </c>
      <c r="D4" s="19"/>
      <c r="E4" s="19"/>
      <c r="R4" s="6" t="s">
        <v>4</v>
      </c>
    </row>
    <row r="5" spans="1:21" customFormat="1" ht="24.75" x14ac:dyDescent="0.25">
      <c r="B5" s="5" t="s">
        <v>5</v>
      </c>
      <c r="C5" s="19" t="s">
        <v>6</v>
      </c>
      <c r="D5" s="19"/>
      <c r="E5" s="19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0" t="s">
        <v>12</v>
      </c>
      <c r="B9" s="21"/>
      <c r="C9" s="21"/>
      <c r="D9" s="21"/>
      <c r="E9" s="22"/>
      <c r="T9" s="10" t="s">
        <v>12</v>
      </c>
    </row>
    <row r="10" spans="1:21" customFormat="1" ht="15" x14ac:dyDescent="0.25">
      <c r="A10" s="20" t="s">
        <v>13</v>
      </c>
      <c r="B10" s="21"/>
      <c r="C10" s="21"/>
      <c r="D10" s="21"/>
      <c r="E10" s="22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0.2330496</v>
      </c>
      <c r="G11" s="1" t="s">
        <v>17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5">
        <v>1.7499967999999999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6">
        <v>0.55488000000000004</v>
      </c>
      <c r="G13" s="1" t="s">
        <v>17</v>
      </c>
      <c r="T13" s="10"/>
      <c r="U13" s="10"/>
    </row>
    <row r="14" spans="1:21" customFormat="1" ht="22.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6">
        <v>8.2559999999999995E-2</v>
      </c>
      <c r="G14" s="1" t="s">
        <v>17</v>
      </c>
      <c r="T14" s="10"/>
      <c r="U14" s="10"/>
    </row>
    <row r="15" spans="1:21" customFormat="1" ht="22.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16</v>
      </c>
      <c r="E15" s="15">
        <v>0.10154879999999999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16</v>
      </c>
      <c r="E16" s="17">
        <v>2.3304999999999999E-2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28</v>
      </c>
      <c r="C17" s="13" t="s">
        <v>29</v>
      </c>
      <c r="D17" s="14" t="s">
        <v>30</v>
      </c>
      <c r="E17" s="18">
        <v>46.233600000000003</v>
      </c>
      <c r="G17" s="1" t="s">
        <v>17</v>
      </c>
      <c r="T17" s="10"/>
      <c r="U17" s="10"/>
    </row>
    <row r="18" spans="1:21" customFormat="1" ht="15" x14ac:dyDescent="0.25">
      <c r="A18" s="23" t="s">
        <v>31</v>
      </c>
      <c r="B18" s="24"/>
      <c r="C18" s="24"/>
      <c r="D18" s="24"/>
      <c r="E18" s="25"/>
      <c r="T18" s="10" t="s">
        <v>31</v>
      </c>
      <c r="U18" s="10"/>
    </row>
    <row r="19" spans="1:21" customFormat="1" ht="15" x14ac:dyDescent="0.25">
      <c r="A19" s="23" t="s">
        <v>13</v>
      </c>
      <c r="B19" s="24"/>
      <c r="C19" s="24"/>
      <c r="D19" s="24"/>
      <c r="E19" s="25"/>
      <c r="T19" s="10"/>
      <c r="U19" s="10" t="s">
        <v>13</v>
      </c>
    </row>
    <row r="20" spans="1:21" customFormat="1" ht="15" x14ac:dyDescent="0.25">
      <c r="A20" s="26">
        <f>IF(G20&lt;&gt;"",COUNTA(G$1:G20),"")</f>
        <v>8</v>
      </c>
      <c r="B20" s="27" t="s">
        <v>32</v>
      </c>
      <c r="C20" s="28" t="s">
        <v>33</v>
      </c>
      <c r="D20" s="29" t="s">
        <v>34</v>
      </c>
      <c r="E20" s="30">
        <v>1063.52</v>
      </c>
      <c r="G20" s="1" t="s">
        <v>17</v>
      </c>
      <c r="T20" s="10"/>
      <c r="U20" s="10"/>
    </row>
    <row r="21" spans="1:21" customFormat="1" ht="22.5" x14ac:dyDescent="0.25">
      <c r="A21" s="26">
        <f>IF(G21&lt;&gt;"",COUNTA(G$1:G21),"")</f>
        <v>9</v>
      </c>
      <c r="B21" s="27" t="s">
        <v>35</v>
      </c>
      <c r="C21" s="28" t="s">
        <v>36</v>
      </c>
      <c r="D21" s="29" t="s">
        <v>37</v>
      </c>
      <c r="E21" s="31">
        <v>102.37439999999999</v>
      </c>
      <c r="G21" s="1" t="s">
        <v>17</v>
      </c>
      <c r="T21" s="10"/>
      <c r="U21" s="10"/>
    </row>
    <row r="22" spans="1:21" customFormat="1" ht="15" x14ac:dyDescent="0.25">
      <c r="A22" s="26">
        <f>IF(G22&lt;&gt;"",COUNTA(G$1:G22),"")</f>
        <v>10</v>
      </c>
      <c r="B22" s="27" t="s">
        <v>38</v>
      </c>
      <c r="C22" s="28" t="s">
        <v>39</v>
      </c>
      <c r="D22" s="29" t="s">
        <v>34</v>
      </c>
      <c r="E22" s="30">
        <v>1063.52</v>
      </c>
      <c r="G22" s="1" t="s">
        <v>17</v>
      </c>
      <c r="T22" s="10"/>
      <c r="U22" s="10"/>
    </row>
    <row r="23" spans="1:21" customFormat="1" ht="13.5" customHeight="1" x14ac:dyDescent="0.25"/>
  </sheetData>
  <mergeCells count="7">
    <mergeCell ref="A18:E18"/>
    <mergeCell ref="A19:E19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изоляции БИС (ондутис+стекл</vt:lpstr>
      <vt:lpstr>'ОСН изоляции БИС (ондутис+стекл'!Заголовки_для_печати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2023-05-03T10:48:27Z</dcterms:modified>
</cp:coreProperties>
</file>